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12-2026\"/>
    </mc:Choice>
  </mc:AlternateContent>
  <bookViews>
    <workbookView xWindow="0" yWindow="0" windowWidth="28800" windowHeight="11880"/>
  </bookViews>
  <sheets>
    <sheet name="Anexo económico" sheetId="1" r:id="rId1"/>
  </sheets>
  <definedNames>
    <definedName name="_xlnm.Print_Area" localSheetId="0">'Anexo económico'!$A$1:$L$25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2" i="1"/>
  <c r="F11" i="1"/>
  <c r="G11" i="1" s="1"/>
  <c r="F12" i="1"/>
  <c r="G12" i="1" s="1"/>
  <c r="I12" i="1" s="1"/>
  <c r="I11" i="1" l="1"/>
  <c r="H10" i="1"/>
  <c r="H13" i="1" l="1"/>
  <c r="K13" i="1" s="1"/>
  <c r="F10" i="1"/>
  <c r="G10" i="1" l="1"/>
  <c r="I10" i="1" l="1"/>
  <c r="I13" i="1" s="1"/>
</calcChain>
</file>

<file path=xl/sharedStrings.xml><?xml version="1.0" encoding="utf-8"?>
<sst xmlns="http://schemas.openxmlformats.org/spreadsheetml/2006/main" count="29" uniqueCount="27">
  <si>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</si>
  <si>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</si>
  <si>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</si>
  <si>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</si>
  <si>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</si>
  <si>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</si>
  <si>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</si>
  <si>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</si>
  <si>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</si>
  <si>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</si>
  <si>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No.</t>
  </si>
  <si>
    <t>Item</t>
  </si>
  <si>
    <t>Cantidad</t>
  </si>
  <si>
    <t>Unidad de cotización</t>
  </si>
  <si>
    <t>Precio unitario antes  de IVA</t>
  </si>
  <si>
    <t>IVA</t>
  </si>
  <si>
    <t>Precio unitario con IVA</t>
  </si>
  <si>
    <t>Total antes de IVA</t>
  </si>
  <si>
    <t>Total con IVA</t>
  </si>
  <si>
    <t>UND</t>
  </si>
  <si>
    <t>TOTAL</t>
  </si>
  <si>
    <t xml:space="preserve">Nombre Representante Legal  </t>
  </si>
  <si>
    <t xml:space="preserve">Firma  </t>
  </si>
  <si>
    <t xml:space="preserve">Arnés Dieléctrico Tipo X </t>
  </si>
  <si>
    <t>Par de Pretales Regulable Dieléctricos</t>
  </si>
  <si>
    <t>Botas de seguridad dieléctricas</t>
  </si>
  <si>
    <t>INVITACION  DE OFERTA GAA-012-2026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</si>
</sst>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Tahoma"/>
      <family val="2"/>
    </font>
    <font>
      <sz val="8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35" borderId="10" xfId="52" applyNumberFormat="1" applyFont="1" applyFill="1" applyBorder="1" applyAlignment="1" applyProtection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/>
    </xf>
    <xf numFmtId="0" fontId="25" fillId="36" borderId="0" xfId="0" applyFont="1" applyFill="1" applyAlignment="1">
      <alignment vertical="center" wrapText="1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2" fillId="34" borderId="0" xfId="0" applyFont="1" applyFill="1" applyProtection="1">
      <protection locked="0"/>
    </xf>
    <xf numFmtId="0" fontId="22" fillId="34" borderId="19" xfId="0" applyFont="1" applyFill="1" applyBorder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6" fontId="20" fillId="34" borderId="10" xfId="0" applyNumberFormat="1" applyFont="1" applyFill="1" applyBorder="1" applyAlignment="1">
      <alignment vertical="center"/>
    </xf>
    <xf numFmtId="0" fontId="23" fillId="0" borderId="0" xfId="0" applyFont="1" applyAlignment="1">
      <alignment horizontal="right"/>
    </xf>
    <xf numFmtId="0" fontId="23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36" borderId="12" xfId="0" applyFont="1" applyFill="1" applyBorder="1" applyAlignment="1">
      <alignment horizontal="center" vertical="center"/>
    </xf>
    <xf numFmtId="0" fontId="25" fillId="36" borderId="0" xfId="0" applyFont="1" applyFill="1" applyAlignment="1">
      <alignment horizontal="center" vertical="center"/>
    </xf>
    <xf numFmtId="0" fontId="25" fillId="36" borderId="12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vertical="center"/>
    </xf>
  </cellXfs>
  <cellStyles count="55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Moneda 3 2" xfId="53"/>
    <cellStyle name="Moneda 4" xfId="54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6">
    <dxf>
      <font>
        <b/>
        <i val="0"/>
        <strike val="0"/>
        <color auto="1"/>
      </font>
      <fill>
        <patternFill>
          <bgColor rgb="FF92D050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tabSelected="1" zoomScale="70" zoomScaleNormal="70" zoomScaleSheetLayoutView="85" workbookViewId="0">
      <selection activeCell="E12" sqref="E10:E12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40.5703125" style="5" bestFit="1" customWidth="1"/>
    <col min="3" max="3" width="16.85546875" style="5" customWidth="1"/>
    <col min="4" max="4" width="25.7109375" style="5" bestFit="1" customWidth="1"/>
    <col min="5" max="5" width="23.28515625" style="5" customWidth="1"/>
    <col min="6" max="6" width="20" style="5" customWidth="1"/>
    <col min="7" max="7" width="20.7109375" style="5" customWidth="1"/>
    <col min="8" max="8" width="28.85546875" style="5" customWidth="1"/>
    <col min="9" max="9" width="36.5703125" style="5" customWidth="1"/>
    <col min="10" max="10" width="15.140625" style="5" customWidth="1"/>
    <col min="11" max="11" width="34.140625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5"/>
      <c r="B1" s="46"/>
      <c r="C1" s="61" t="s">
        <v>0</v>
      </c>
      <c r="D1" s="62"/>
      <c r="E1" s="62"/>
      <c r="F1" s="62"/>
      <c r="G1" s="62"/>
      <c r="H1" s="62"/>
      <c r="I1" s="62"/>
      <c r="J1" s="49" t="s">
        <v>1</v>
      </c>
      <c r="K1" s="50"/>
    </row>
    <row r="2" spans="1:11" x14ac:dyDescent="0.2">
      <c r="A2" s="47"/>
      <c r="B2" s="48"/>
      <c r="C2" s="63"/>
      <c r="D2" s="64"/>
      <c r="E2" s="64"/>
      <c r="F2" s="64"/>
      <c r="G2" s="64"/>
      <c r="H2" s="64"/>
      <c r="I2" s="64"/>
      <c r="J2" s="51" t="s">
        <v>2</v>
      </c>
      <c r="K2" s="52"/>
    </row>
    <row r="3" spans="1:11" x14ac:dyDescent="0.2">
      <c r="A3" s="47"/>
      <c r="B3" s="48"/>
      <c r="C3" s="65"/>
      <c r="D3" s="66"/>
      <c r="E3" s="66"/>
      <c r="F3" s="66"/>
      <c r="G3" s="66"/>
      <c r="H3" s="66"/>
      <c r="I3" s="66"/>
      <c r="J3" s="53" t="s">
        <v>3</v>
      </c>
      <c r="K3" s="54"/>
    </row>
    <row r="4" spans="1:11" ht="57.75" customHeight="1" x14ac:dyDescent="0.2">
      <c r="A4" s="59" t="s">
        <v>4</v>
      </c>
      <c r="B4" s="60"/>
      <c r="C4" s="67" t="s">
        <v>26</v>
      </c>
      <c r="D4" s="68"/>
      <c r="E4" s="22" t="s">
        <v>5</v>
      </c>
      <c r="F4" s="26"/>
      <c r="G4" s="27"/>
      <c r="H4" s="22" t="s">
        <v>6</v>
      </c>
      <c r="I4" s="34"/>
      <c r="J4" s="55"/>
      <c r="K4" s="56"/>
    </row>
    <row r="5" spans="1:11" ht="47.45" customHeight="1" x14ac:dyDescent="0.2">
      <c r="A5" s="59" t="s">
        <v>7</v>
      </c>
      <c r="B5" s="60"/>
      <c r="C5" s="69"/>
      <c r="D5" s="70"/>
      <c r="E5" s="22" t="s">
        <v>8</v>
      </c>
      <c r="F5" s="26"/>
      <c r="G5" s="27"/>
      <c r="H5" s="22" t="s">
        <v>9</v>
      </c>
      <c r="I5" s="25"/>
      <c r="J5" s="57"/>
      <c r="K5" s="58"/>
    </row>
    <row r="6" spans="1:11" x14ac:dyDescent="0.2">
      <c r="A6" s="10"/>
      <c r="B6" s="38"/>
      <c r="C6" s="38"/>
      <c r="D6" s="38"/>
      <c r="E6" s="38"/>
      <c r="F6" s="38"/>
      <c r="G6" s="38"/>
      <c r="H6" s="11"/>
      <c r="I6" s="12"/>
      <c r="J6" s="38"/>
    </row>
    <row r="7" spans="1:11" x14ac:dyDescent="0.2">
      <c r="A7" s="1"/>
      <c r="B7" s="2"/>
      <c r="C7" s="2"/>
      <c r="D7" s="2"/>
      <c r="E7" s="2"/>
      <c r="F7" s="2"/>
      <c r="G7" s="2"/>
      <c r="H7" s="19"/>
      <c r="I7" s="19"/>
    </row>
    <row r="8" spans="1:11" x14ac:dyDescent="0.2">
      <c r="A8" s="3"/>
      <c r="B8" s="2"/>
      <c r="C8" s="14"/>
      <c r="D8" s="14"/>
      <c r="E8" s="14"/>
      <c r="F8" s="4"/>
      <c r="G8" s="4"/>
      <c r="H8" s="20"/>
      <c r="I8" s="2"/>
    </row>
    <row r="9" spans="1:11" ht="51" customHeight="1" x14ac:dyDescent="0.2">
      <c r="A9" s="7" t="s">
        <v>10</v>
      </c>
      <c r="B9" s="7" t="s">
        <v>11</v>
      </c>
      <c r="C9" s="7" t="s">
        <v>12</v>
      </c>
      <c r="D9" s="37" t="s">
        <v>13</v>
      </c>
      <c r="E9" s="21" t="s">
        <v>14</v>
      </c>
      <c r="F9" s="7" t="s">
        <v>15</v>
      </c>
      <c r="G9" s="7" t="s">
        <v>16</v>
      </c>
      <c r="H9" s="7" t="s">
        <v>17</v>
      </c>
      <c r="I9" s="7" t="s">
        <v>18</v>
      </c>
    </row>
    <row r="10" spans="1:11" ht="27.75" customHeight="1" x14ac:dyDescent="0.2">
      <c r="A10" s="31">
        <v>1</v>
      </c>
      <c r="B10" s="71" t="s">
        <v>23</v>
      </c>
      <c r="C10" s="39">
        <v>25</v>
      </c>
      <c r="D10" s="39" t="s">
        <v>19</v>
      </c>
      <c r="E10" s="35"/>
      <c r="F10" s="17">
        <f>+E10*19%</f>
        <v>0</v>
      </c>
      <c r="G10" s="18">
        <f>+E10+F10</f>
        <v>0</v>
      </c>
      <c r="H10" s="18">
        <f>+E10*C10</f>
        <v>0</v>
      </c>
      <c r="I10" s="18">
        <f>+G10*C10</f>
        <v>0</v>
      </c>
    </row>
    <row r="11" spans="1:11" ht="27.75" customHeight="1" x14ac:dyDescent="0.2">
      <c r="A11" s="31">
        <v>2</v>
      </c>
      <c r="B11" s="41" t="s">
        <v>24</v>
      </c>
      <c r="C11" s="39">
        <v>10</v>
      </c>
      <c r="D11" s="39" t="s">
        <v>19</v>
      </c>
      <c r="E11" s="35"/>
      <c r="F11" s="17">
        <f t="shared" ref="F11:F12" si="0">+E11*19%</f>
        <v>0</v>
      </c>
      <c r="G11" s="18">
        <f t="shared" ref="G11:G12" si="1">+E11+F11</f>
        <v>0</v>
      </c>
      <c r="H11" s="18">
        <f t="shared" ref="H11:H12" si="2">+E11*C11</f>
        <v>0</v>
      </c>
      <c r="I11" s="18">
        <f t="shared" ref="I11:I12" si="3">+G11*C11</f>
        <v>0</v>
      </c>
    </row>
    <row r="12" spans="1:11" ht="27.75" customHeight="1" x14ac:dyDescent="0.2">
      <c r="A12" s="31">
        <v>3</v>
      </c>
      <c r="B12" s="41" t="s">
        <v>25</v>
      </c>
      <c r="C12" s="39">
        <v>80</v>
      </c>
      <c r="D12" s="39" t="s">
        <v>19</v>
      </c>
      <c r="E12" s="35"/>
      <c r="F12" s="17">
        <f t="shared" si="0"/>
        <v>0</v>
      </c>
      <c r="G12" s="18">
        <f t="shared" si="1"/>
        <v>0</v>
      </c>
      <c r="H12" s="18">
        <f t="shared" si="2"/>
        <v>0</v>
      </c>
      <c r="I12" s="18">
        <f t="shared" si="3"/>
        <v>0</v>
      </c>
    </row>
    <row r="13" spans="1:11" ht="65.25" customHeight="1" x14ac:dyDescent="0.2">
      <c r="A13" s="23"/>
      <c r="B13" s="24"/>
      <c r="C13" s="40"/>
      <c r="D13" s="40"/>
      <c r="E13" s="40"/>
      <c r="F13" s="4"/>
      <c r="G13" s="32" t="s">
        <v>20</v>
      </c>
      <c r="H13" s="33">
        <f>SUM(H10:H12)</f>
        <v>0</v>
      </c>
      <c r="I13" s="33">
        <f>SUM(I10:I12)</f>
        <v>0</v>
      </c>
      <c r="K13" s="42" t="str">
        <f>IF(H13&gt;11690000,"SUPERÓ EL VALOR DEL PRESUPUESTO DEL PROCESO, ESTA ES UNA CAUSAL DE RECHAZO DE LA OFERTA","CUMPLE CON EL  VALOR DEL PRESUPUESTO ESTABLECIDO EN EL PROCESO")</f>
        <v>CUMPLE CON EL  VALOR DEL PRESUPUESTO ESTABLECIDO EN EL PROCESO</v>
      </c>
    </row>
    <row r="14" spans="1:11" ht="24" customHeight="1" x14ac:dyDescent="0.2">
      <c r="A14" s="3"/>
      <c r="B14" s="4"/>
      <c r="C14" s="4"/>
      <c r="D14" s="4"/>
      <c r="E14" s="4"/>
      <c r="F14" s="4"/>
      <c r="G14" s="4"/>
      <c r="H14" s="4"/>
      <c r="I14" s="4"/>
    </row>
    <row r="15" spans="1:11" ht="49.5" customHeight="1" x14ac:dyDescent="0.2">
      <c r="F15" s="13"/>
      <c r="G15" s="14"/>
      <c r="I15" s="28"/>
    </row>
    <row r="16" spans="1:11" x14ac:dyDescent="0.2">
      <c r="A16" s="14"/>
      <c r="B16" s="14"/>
      <c r="C16" s="14"/>
      <c r="D16" s="14"/>
      <c r="E16" s="14"/>
      <c r="F16" s="9"/>
      <c r="G16" s="9"/>
      <c r="H16" s="9"/>
      <c r="I16" s="8"/>
    </row>
    <row r="17" spans="1:9" x14ac:dyDescent="0.2">
      <c r="A17" s="14"/>
      <c r="B17" s="14"/>
      <c r="C17" s="14"/>
      <c r="D17" s="29"/>
      <c r="E17" s="29"/>
      <c r="F17" s="29"/>
      <c r="I17" s="8"/>
    </row>
    <row r="18" spans="1:9" x14ac:dyDescent="0.2">
      <c r="A18" s="6"/>
      <c r="B18" s="8"/>
      <c r="C18" s="8"/>
      <c r="D18" s="29"/>
      <c r="E18" s="29"/>
      <c r="F18" s="29"/>
      <c r="I18" s="8"/>
    </row>
    <row r="19" spans="1:9" ht="15" thickBot="1" x14ac:dyDescent="0.25">
      <c r="A19" s="43" t="s">
        <v>21</v>
      </c>
      <c r="B19" s="44"/>
      <c r="C19" s="36"/>
      <c r="D19" s="30"/>
      <c r="E19" s="30"/>
      <c r="F19" s="30"/>
    </row>
    <row r="20" spans="1:9" x14ac:dyDescent="0.2">
      <c r="A20" s="15"/>
      <c r="B20" s="16"/>
      <c r="C20" s="16"/>
      <c r="D20" s="16"/>
      <c r="E20" s="16"/>
      <c r="F20" s="8"/>
    </row>
    <row r="21" spans="1:9" ht="18.600000000000001" customHeight="1" x14ac:dyDescent="0.2">
      <c r="A21" s="15"/>
      <c r="B21" s="16"/>
      <c r="C21" s="16"/>
      <c r="D21" s="29"/>
      <c r="E21" s="29"/>
      <c r="F21" s="29"/>
    </row>
    <row r="22" spans="1:9" ht="18.600000000000001" customHeight="1" x14ac:dyDescent="0.2">
      <c r="A22" s="15"/>
      <c r="B22" s="16"/>
      <c r="C22" s="16"/>
      <c r="D22" s="29"/>
      <c r="E22" s="29"/>
      <c r="F22" s="29"/>
      <c r="I22" s="8"/>
    </row>
    <row r="23" spans="1:9" ht="23.45" customHeight="1" thickBot="1" x14ac:dyDescent="0.25">
      <c r="A23" s="43" t="s">
        <v>22</v>
      </c>
      <c r="B23" s="44"/>
      <c r="C23" s="36"/>
      <c r="D23" s="30"/>
      <c r="E23" s="30"/>
      <c r="F23" s="30"/>
      <c r="I23" s="8"/>
    </row>
  </sheetData>
  <mergeCells count="11">
    <mergeCell ref="A19:B19"/>
    <mergeCell ref="A23:B23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15">
    <cfRule type="cellIs" dxfId="5" priority="16" operator="greaterThanOrEqual">
      <formula>"""SUPERÓ EL VALOR DEL PRESUPUESTO DEL PROCESO, ESTA ES UNA CAUSAL DE RECHAZO DE LA OFERTA"""</formula>
    </cfRule>
  </conditionalFormatting>
  <conditionalFormatting sqref="G15">
    <cfRule type="cellIs" dxfId="4" priority="7" operator="equal">
      <formula>"LAS VARIACIONES ESTAN DENTRO DEL RANGO PERMITIDO"</formula>
    </cfRule>
    <cfRule type="cellIs" dxfId="3" priority="8" operator="equal">
      <formula>"EL PORCENTAJE DE VARIACIÓN MAXIMA SUPERÓ EL LIMITE ESTABLECIDO ESTA ES UNA CAUSAL DE RECHAZO DE OFERTA"</formula>
    </cfRule>
  </conditionalFormatting>
  <conditionalFormatting sqref="K13">
    <cfRule type="cellIs" dxfId="2" priority="1" operator="equal">
      <formula>"CUMPLE CON EL  VALOR DEL PRESUPUESTO ESTABLECIDO EN EL PROCESO"</formula>
    </cfRule>
    <cfRule type="cellIs" dxfId="1" priority="2" operator="equal">
      <formula>"SUPERÓ EL VALOR DEL PRESUPUESTO DEL PROCESO, ESTA ES UNA CAUSAL DE RECHAZO DE LA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" operator="containsText" id="{08075AE7-835B-4D9E-82A4-92E4D8C2B494}">
            <xm:f>NOT(ISERROR(SEARCH("CUMPLE CON EL  VALOR DEL PRESUPUESTO ESTABLECIDO EN EL PROCESO",I15)))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I15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customXml/itemProps3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2026-06-02T21:11:28Z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